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aksinskyte\Desktop\Informacija\"/>
    </mc:Choice>
  </mc:AlternateContent>
  <xr:revisionPtr revIDLastSave="0" documentId="8_{3E34F75F-51AB-48CA-905B-78FEFC4E6B69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2" l="1"/>
  <c r="E76" i="2"/>
  <c r="F76" i="2"/>
  <c r="C76" i="2"/>
  <c r="H70" i="2"/>
  <c r="H71" i="2"/>
  <c r="H72" i="2"/>
  <c r="H73" i="2"/>
  <c r="G70" i="2"/>
  <c r="G71" i="2"/>
  <c r="G72" i="2"/>
  <c r="G73" i="2"/>
  <c r="G76" i="2" l="1"/>
  <c r="H76" i="2"/>
  <c r="G74" i="2"/>
  <c r="G69" i="2"/>
  <c r="G68" i="2"/>
  <c r="G75" i="2"/>
  <c r="H74" i="2"/>
  <c r="H69" i="2"/>
  <c r="H68" i="2"/>
  <c r="H75" i="2"/>
  <c r="H7" i="2"/>
  <c r="H8" i="2"/>
  <c r="H10" i="2"/>
  <c r="H11" i="2"/>
  <c r="H19" i="2"/>
  <c r="H21" i="2"/>
  <c r="H23" i="2"/>
  <c r="H24" i="2"/>
  <c r="H30" i="2"/>
  <c r="H31" i="2"/>
  <c r="H34" i="2"/>
  <c r="H43" i="2"/>
  <c r="H44" i="2"/>
  <c r="H52" i="2"/>
  <c r="H53" i="2"/>
  <c r="G7" i="2"/>
  <c r="G8" i="2"/>
  <c r="G10" i="2"/>
  <c r="G11" i="2"/>
  <c r="G19" i="2"/>
  <c r="G21" i="2"/>
  <c r="G23" i="2"/>
  <c r="G24" i="2"/>
  <c r="G30" i="2"/>
  <c r="G31" i="2"/>
  <c r="G34" i="2"/>
  <c r="G43" i="2"/>
  <c r="G44" i="2"/>
  <c r="G52" i="2"/>
  <c r="G53" i="2"/>
  <c r="C55" i="2" l="1"/>
  <c r="C54" i="2"/>
  <c r="C51" i="2"/>
  <c r="C50" i="2"/>
  <c r="C32" i="2"/>
  <c r="C33" i="2"/>
  <c r="C29" i="2"/>
  <c r="C28" i="2"/>
  <c r="C27" i="2"/>
  <c r="G28" i="2" l="1"/>
  <c r="H28" i="2"/>
  <c r="H29" i="2"/>
  <c r="G29" i="2"/>
  <c r="G33" i="2"/>
  <c r="H33" i="2"/>
  <c r="G32" i="2"/>
  <c r="H32" i="2"/>
  <c r="H27" i="2"/>
  <c r="G27" i="2"/>
  <c r="G51" i="2"/>
  <c r="H51" i="2"/>
  <c r="H55" i="2"/>
  <c r="G55" i="2"/>
  <c r="G50" i="2"/>
  <c r="H50" i="2"/>
  <c r="G54" i="2"/>
  <c r="H54" i="2"/>
  <c r="D49" i="2"/>
  <c r="E49" i="2"/>
  <c r="E48" i="2" s="1"/>
  <c r="F49" i="2"/>
  <c r="F48" i="2" s="1"/>
  <c r="C49" i="2"/>
  <c r="C48" i="2" s="1"/>
  <c r="D48" i="2" l="1"/>
  <c r="G49" i="2"/>
  <c r="H49" i="2"/>
  <c r="F14" i="2"/>
  <c r="E14" i="2"/>
  <c r="D14" i="2"/>
  <c r="C45" i="2"/>
  <c r="C42" i="2"/>
  <c r="C41" i="2"/>
  <c r="H41" i="2" l="1"/>
  <c r="G41" i="2"/>
  <c r="H42" i="2"/>
  <c r="G42" i="2"/>
  <c r="H48" i="2"/>
  <c r="G48" i="2"/>
  <c r="F62" i="2"/>
  <c r="F61" i="2"/>
  <c r="F60" i="2"/>
  <c r="F26" i="2"/>
  <c r="F25" i="2" s="1"/>
  <c r="F63" i="2" l="1"/>
  <c r="F20" i="2"/>
  <c r="F16" i="2" s="1"/>
  <c r="F15" i="2" s="1"/>
  <c r="F9" i="2"/>
  <c r="F13" i="2"/>
  <c r="F6" i="2"/>
  <c r="D20" i="2"/>
  <c r="E20" i="2"/>
  <c r="D62" i="2"/>
  <c r="E62" i="2"/>
  <c r="C62" i="2"/>
  <c r="D61" i="2"/>
  <c r="E61" i="2"/>
  <c r="D60" i="2"/>
  <c r="E60" i="2"/>
  <c r="C36" i="2"/>
  <c r="G62" i="2" l="1"/>
  <c r="H62" i="2"/>
  <c r="G36" i="2"/>
  <c r="H36" i="2"/>
  <c r="F5" i="2"/>
  <c r="F38" i="2" s="1"/>
  <c r="F56" i="2" s="1"/>
  <c r="F59" i="2"/>
  <c r="F65" i="2" s="1"/>
  <c r="C46" i="2"/>
  <c r="C37" i="2"/>
  <c r="C35" i="2"/>
  <c r="C18" i="2"/>
  <c r="C17" i="2"/>
  <c r="C6" i="2"/>
  <c r="F78" i="2" l="1"/>
  <c r="F80" i="2"/>
  <c r="C61" i="2"/>
  <c r="G37" i="2"/>
  <c r="H37" i="2"/>
  <c r="G17" i="2"/>
  <c r="H17" i="2"/>
  <c r="G18" i="2"/>
  <c r="H18" i="2"/>
  <c r="G46" i="2"/>
  <c r="H46" i="2"/>
  <c r="G35" i="2"/>
  <c r="H35" i="2"/>
  <c r="C22" i="2"/>
  <c r="C14" i="2"/>
  <c r="G14" i="2" l="1"/>
  <c r="H14" i="2"/>
  <c r="G22" i="2"/>
  <c r="H22" i="2"/>
  <c r="G61" i="2"/>
  <c r="H61" i="2"/>
  <c r="C60" i="2"/>
  <c r="G60" i="2" l="1"/>
  <c r="H60" i="2"/>
  <c r="D45" i="2"/>
  <c r="C12" i="2"/>
  <c r="H45" i="2" l="1"/>
  <c r="G45" i="2"/>
  <c r="G12" i="2"/>
  <c r="H12" i="2"/>
  <c r="D16" i="2"/>
  <c r="E16" i="2"/>
  <c r="D40" i="2"/>
  <c r="E40" i="2"/>
  <c r="E39" i="2" s="1"/>
  <c r="D26" i="2"/>
  <c r="E26" i="2"/>
  <c r="D13" i="2"/>
  <c r="E13" i="2"/>
  <c r="D9" i="2"/>
  <c r="E9" i="2"/>
  <c r="D6" i="2"/>
  <c r="E6" i="2"/>
  <c r="D59" i="2" l="1"/>
  <c r="D39" i="2"/>
  <c r="G6" i="2"/>
  <c r="H6" i="2"/>
  <c r="D25" i="2"/>
  <c r="D63" i="2"/>
  <c r="E25" i="2"/>
  <c r="E15" i="2" s="1"/>
  <c r="E63" i="2"/>
  <c r="E5" i="2"/>
  <c r="E59" i="2"/>
  <c r="D5" i="2"/>
  <c r="E65" i="2" l="1"/>
  <c r="D15" i="2"/>
  <c r="D38" i="2" s="1"/>
  <c r="D65" i="2"/>
  <c r="E38" i="2"/>
  <c r="E56" i="2" s="1"/>
  <c r="E78" i="2" l="1"/>
  <c r="E80" i="2"/>
  <c r="D56" i="2"/>
  <c r="D80" i="2" s="1"/>
  <c r="E47" i="2"/>
  <c r="D47" i="2"/>
  <c r="D78" i="2" l="1"/>
  <c r="C40" i="2"/>
  <c r="G40" i="2" l="1"/>
  <c r="H40" i="2"/>
  <c r="C39" i="2"/>
  <c r="G39" i="2" l="1"/>
  <c r="H39" i="2"/>
  <c r="C26" i="2"/>
  <c r="C20" i="2"/>
  <c r="C13" i="2"/>
  <c r="C9" i="2"/>
  <c r="G9" i="2" l="1"/>
  <c r="H9" i="2"/>
  <c r="G13" i="2"/>
  <c r="H13" i="2"/>
  <c r="C16" i="2"/>
  <c r="H20" i="2"/>
  <c r="G20" i="2"/>
  <c r="H26" i="2"/>
  <c r="G26" i="2"/>
  <c r="C5" i="2"/>
  <c r="C59" i="2"/>
  <c r="C25" i="2"/>
  <c r="C63" i="2"/>
  <c r="G63" i="2" l="1"/>
  <c r="H63" i="2"/>
  <c r="C15" i="2"/>
  <c r="H25" i="2"/>
  <c r="G25" i="2"/>
  <c r="G59" i="2"/>
  <c r="H59" i="2"/>
  <c r="G5" i="2"/>
  <c r="H5" i="2"/>
  <c r="H16" i="2"/>
  <c r="G16" i="2"/>
  <c r="C38" i="2"/>
  <c r="C65" i="2"/>
  <c r="H65" i="2" l="1"/>
  <c r="G65" i="2"/>
  <c r="C56" i="2"/>
  <c r="H38" i="2"/>
  <c r="G38" i="2"/>
  <c r="G15" i="2"/>
  <c r="H15" i="2"/>
  <c r="C47" i="2"/>
  <c r="C80" i="2" l="1"/>
  <c r="C78" i="2"/>
  <c r="G47" i="2"/>
  <c r="H47" i="2"/>
  <c r="H56" i="2"/>
  <c r="G56" i="2"/>
  <c r="H78" i="2" l="1"/>
  <c r="G78" i="2"/>
</calcChain>
</file>

<file path=xl/sharedStrings.xml><?xml version="1.0" encoding="utf-8"?>
<sst xmlns="http://schemas.openxmlformats.org/spreadsheetml/2006/main" count="141" uniqueCount="121">
  <si>
    <t>Eil. Nr.</t>
  </si>
  <si>
    <t>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</si>
  <si>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</si>
  <si>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</si>
  <si>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</si>
  <si>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</si>
  <si>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</si>
  <si>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</si>
  <si>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</si>
  <si>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</si>
  <si>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</si>
  <si>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</si>
  <si>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</si>
  <si>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</si>
  <si>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</si>
  <si>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</si>
  <si>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</si>
  <si>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</si>
  <si>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</si>
  <si>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</si>
  <si>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</si>
  <si>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</si>
  <si>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</si>
  <si>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</si>
  <si>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</si>
  <si>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</si>
  <si>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</si>
  <si>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</si>
  <si>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</si>
  <si>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</si>
  <si>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</si>
  <si>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</si>
  <si>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</si>
  <si>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</si>
  <si>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</si>
  <si>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</si>
  <si>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</si>
  <si>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</si>
  <si>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</si>
  <si>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</si>
  <si>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</si>
  <si>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</si>
  <si>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</si>
  <si>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</si>
  <si>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</si>
  <si>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</si>
  <si>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</si>
  <si>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</si>
  <si>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</si>
  <si>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</si>
  <si>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</si>
  <si>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</si>
  <si>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</si>
  <si>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</si>
  <si>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</si>
  <si>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</si>
  <si>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</si>
  <si>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</si>
  <si>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</si>
  <si>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</si>
  <si>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</si>
  <si>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</si>
  <si>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</si>
  <si>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</si>
  <si>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</si>
  <si>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</si>
  <si>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</si>
  <si>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</si>
  <si>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</si>
  <si>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</si>
  <si>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</si>
  <si>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</si>
  <si>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</si>
  <si>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</si>
  <si>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</si>
  <si>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</si>
  <si>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</si>
  <si>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</si>
  <si>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</si>
  <si>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</si>
  <si>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</si>
  <si>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</si>
  <si>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</si>
  <si>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</si>
  <si>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</si>
  <si>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</si>
  <si>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</si>
  <si>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</si>
  <si>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2026 m.</t>
  </si>
  <si>
    <t>2027 m.</t>
  </si>
  <si>
    <t>Iš viso:</t>
  </si>
  <si>
    <t>SB</t>
  </si>
  <si>
    <t>AA</t>
  </si>
  <si>
    <t>Ž</t>
  </si>
  <si>
    <t>GŠV</t>
  </si>
  <si>
    <t>S</t>
  </si>
  <si>
    <t>2028 m.</t>
  </si>
  <si>
    <t>2026-2028 METŲ SAVIVALDYBĖS BIUDŽETO PAJAMŲ PROGNOZĖ</t>
  </si>
  <si>
    <t>SL</t>
  </si>
  <si>
    <t>VLK</t>
  </si>
  <si>
    <t>LK</t>
  </si>
  <si>
    <t>SL(ES)</t>
  </si>
  <si>
    <t>2025 m. patiksl. planas</t>
  </si>
  <si>
    <t>2026 m. / 2025 m. patiksl. planas</t>
  </si>
  <si>
    <t xml:space="preserve">   +;-</t>
  </si>
  <si>
    <t>proc.</t>
  </si>
  <si>
    <t xml:space="preserve">        +;-</t>
  </si>
  <si>
    <t>LA</t>
  </si>
  <si>
    <t>LS</t>
  </si>
  <si>
    <t>LGŠV</t>
  </si>
  <si>
    <t>LŽ</t>
  </si>
  <si>
    <t>Grąžinamų paskolų suma</t>
  </si>
  <si>
    <t>1,5 proc. pajamų</t>
  </si>
  <si>
    <t>Pajamų savarankiškosioms funkcijoms detalizavimas pagal šaltinius:</t>
  </si>
  <si>
    <t>Likučiai ir skolintos lėšos:</t>
  </si>
  <si>
    <t>IŠ VISO PAJAMOS, LIKUČIAI IR SKOLINTOS LĖŠOS:</t>
  </si>
  <si>
    <t>Iš viso likučiai ir skolintos lėšos:</t>
  </si>
  <si>
    <t>gyventojų pajamų mokestis pagal Lietuvos Respublikos  biudžeto patvirtinimo įstatymą</t>
  </si>
  <si>
    <t xml:space="preserve">         +;-</t>
  </si>
  <si>
    <t>Irena Gailiuvienė</t>
  </si>
  <si>
    <t xml:space="preserve">Biudžeto ir ekonomikos skyriaus vedėja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</si>
</sst>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4" fillId="0" borderId="6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8" xfId="0" applyFont="1" applyBorder="1"/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horizontal="left" wrapText="1"/>
    </xf>
    <xf numFmtId="0" fontId="5" fillId="0" borderId="10" xfId="0" applyFont="1" applyBorder="1"/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4" fillId="0" borderId="8" xfId="0" applyFont="1" applyBorder="1" applyAlignment="1">
      <alignment wrapText="1"/>
    </xf>
    <xf numFmtId="0" fontId="4" fillId="0" borderId="11" xfId="0" applyFont="1" applyBorder="1" applyAlignment="1">
      <alignment vertical="center"/>
    </xf>
    <xf numFmtId="0" fontId="4" fillId="0" borderId="9" xfId="0" applyFont="1" applyBorder="1" applyAlignment="1">
      <alignment wrapText="1"/>
    </xf>
    <xf numFmtId="0" fontId="4" fillId="0" borderId="1" xfId="0" applyFont="1" applyBorder="1"/>
    <xf numFmtId="0" fontId="4" fillId="0" borderId="4" xfId="0" applyFont="1" applyBorder="1"/>
    <xf numFmtId="164" fontId="4" fillId="0" borderId="6" xfId="0" applyNumberFormat="1" applyFont="1" applyBorder="1"/>
    <xf numFmtId="164" fontId="4" fillId="2" borderId="10" xfId="0" applyNumberFormat="1" applyFont="1" applyFill="1" applyBorder="1"/>
    <xf numFmtId="164" fontId="5" fillId="2" borderId="3" xfId="0" applyNumberFormat="1" applyFont="1" applyFill="1" applyBorder="1"/>
    <xf numFmtId="164" fontId="5" fillId="2" borderId="10" xfId="0" applyNumberFormat="1" applyFont="1" applyFill="1" applyBorder="1"/>
    <xf numFmtId="165" fontId="5" fillId="2" borderId="10" xfId="0" applyNumberFormat="1" applyFont="1" applyFill="1" applyBorder="1"/>
    <xf numFmtId="164" fontId="4" fillId="2" borderId="1" xfId="0" applyNumberFormat="1" applyFont="1" applyFill="1" applyBorder="1"/>
    <xf numFmtId="165" fontId="4" fillId="2" borderId="1" xfId="0" applyNumberFormat="1" applyFont="1" applyFill="1" applyBorder="1"/>
    <xf numFmtId="165" fontId="5" fillId="2" borderId="11" xfId="0" applyNumberFormat="1" applyFont="1" applyFill="1" applyBorder="1"/>
    <xf numFmtId="165" fontId="5" fillId="0" borderId="10" xfId="0" applyNumberFormat="1" applyFont="1" applyBorder="1"/>
    <xf numFmtId="164" fontId="4" fillId="0" borderId="10" xfId="0" applyNumberFormat="1" applyFont="1" applyBorder="1"/>
    <xf numFmtId="164" fontId="4" fillId="0" borderId="12" xfId="0" applyNumberFormat="1" applyFont="1" applyBorder="1"/>
    <xf numFmtId="164" fontId="5" fillId="0" borderId="10" xfId="0" applyNumberFormat="1" applyFont="1" applyBorder="1"/>
    <xf numFmtId="164" fontId="5" fillId="0" borderId="12" xfId="0" applyNumberFormat="1" applyFont="1" applyBorder="1"/>
    <xf numFmtId="164" fontId="5" fillId="0" borderId="3" xfId="0" applyNumberFormat="1" applyFont="1" applyBorder="1"/>
    <xf numFmtId="164" fontId="5" fillId="0" borderId="5" xfId="0" applyNumberFormat="1" applyFont="1" applyBorder="1"/>
    <xf numFmtId="164" fontId="5" fillId="0" borderId="14" xfId="0" applyNumberFormat="1" applyFont="1" applyBorder="1"/>
    <xf numFmtId="164" fontId="5" fillId="2" borderId="2" xfId="0" applyNumberFormat="1" applyFont="1" applyFill="1" applyBorder="1"/>
    <xf numFmtId="164" fontId="4" fillId="2" borderId="6" xfId="0" applyNumberFormat="1" applyFont="1" applyFill="1" applyBorder="1"/>
    <xf numFmtId="0" fontId="4" fillId="0" borderId="15" xfId="0" applyFont="1" applyBorder="1"/>
    <xf numFmtId="0" fontId="4" fillId="0" borderId="16" xfId="0" applyFont="1" applyBorder="1" applyAlignment="1">
      <alignment wrapText="1"/>
    </xf>
    <xf numFmtId="164" fontId="4" fillId="2" borderId="15" xfId="0" applyNumberFormat="1" applyFont="1" applyFill="1" applyBorder="1"/>
    <xf numFmtId="164" fontId="4" fillId="0" borderId="15" xfId="0" applyNumberFormat="1" applyFont="1" applyBorder="1"/>
    <xf numFmtId="166" fontId="0" fillId="0" borderId="0" xfId="0" applyNumberFormat="1"/>
    <xf numFmtId="165" fontId="4" fillId="2" borderId="0" xfId="0" applyNumberFormat="1" applyFont="1" applyFill="1"/>
    <xf numFmtId="0" fontId="4" fillId="0" borderId="17" xfId="0" applyFont="1" applyBorder="1" applyAlignment="1">
      <alignment wrapText="1"/>
    </xf>
    <xf numFmtId="165" fontId="4" fillId="2" borderId="13" xfId="0" applyNumberFormat="1" applyFont="1" applyFill="1" applyBorder="1"/>
    <xf numFmtId="164" fontId="5" fillId="0" borderId="2" xfId="0" applyNumberFormat="1" applyFont="1" applyBorder="1"/>
    <xf numFmtId="164" fontId="4" fillId="0" borderId="1" xfId="0" applyNumberFormat="1" applyFont="1" applyBorder="1"/>
    <xf numFmtId="164" fontId="5" fillId="0" borderId="15" xfId="0" applyNumberFormat="1" applyFont="1" applyBorder="1"/>
    <xf numFmtId="164" fontId="5" fillId="2" borderId="15" xfId="0" applyNumberFormat="1" applyFont="1" applyFill="1" applyBorder="1"/>
    <xf numFmtId="164" fontId="4" fillId="2" borderId="13" xfId="0" applyNumberFormat="1" applyFont="1" applyFill="1" applyBorder="1"/>
    <xf numFmtId="164" fontId="5" fillId="2" borderId="1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164" fontId="0" fillId="0" borderId="19" xfId="0" applyNumberFormat="1" applyBorder="1"/>
    <xf numFmtId="164" fontId="5" fillId="0" borderId="20" xfId="0" applyNumberFormat="1" applyFont="1" applyBorder="1"/>
    <xf numFmtId="164" fontId="4" fillId="0" borderId="20" xfId="0" applyNumberFormat="1" applyFont="1" applyBorder="1"/>
    <xf numFmtId="164" fontId="4" fillId="0" borderId="21" xfId="0" applyNumberFormat="1" applyFont="1" applyBorder="1"/>
    <xf numFmtId="164" fontId="0" fillId="0" borderId="20" xfId="0" applyNumberFormat="1" applyBorder="1"/>
    <xf numFmtId="164" fontId="0" fillId="0" borderId="12" xfId="0" applyNumberFormat="1" applyBorder="1"/>
    <xf numFmtId="164" fontId="0" fillId="0" borderId="5" xfId="0" applyNumberFormat="1" applyBorder="1"/>
    <xf numFmtId="164" fontId="0" fillId="0" borderId="21" xfId="0" applyNumberFormat="1" applyBorder="1"/>
    <xf numFmtId="164" fontId="4" fillId="2" borderId="22" xfId="0" applyNumberFormat="1" applyFont="1" applyFill="1" applyBorder="1"/>
    <xf numFmtId="164" fontId="5" fillId="2" borderId="12" xfId="0" applyNumberFormat="1" applyFont="1" applyFill="1" applyBorder="1"/>
    <xf numFmtId="164" fontId="4" fillId="0" borderId="23" xfId="0" applyNumberFormat="1" applyFont="1" applyBorder="1"/>
    <xf numFmtId="164" fontId="5" fillId="0" borderId="21" xfId="0" applyNumberFormat="1" applyFont="1" applyBorder="1"/>
    <xf numFmtId="164" fontId="4" fillId="0" borderId="18" xfId="0" applyNumberFormat="1" applyFont="1" applyBorder="1"/>
    <xf numFmtId="166" fontId="4" fillId="0" borderId="24" xfId="0" applyNumberFormat="1" applyFont="1" applyBorder="1"/>
    <xf numFmtId="166" fontId="4" fillId="0" borderId="8" xfId="0" applyNumberFormat="1" applyFont="1" applyBorder="1"/>
    <xf numFmtId="166" fontId="5" fillId="0" borderId="8" xfId="0" applyNumberFormat="1" applyFont="1" applyBorder="1"/>
    <xf numFmtId="166" fontId="4" fillId="0" borderId="16" xfId="0" applyNumberFormat="1" applyFont="1" applyBorder="1"/>
    <xf numFmtId="166" fontId="4" fillId="0" borderId="7" xfId="0" applyNumberFormat="1" applyFont="1" applyBorder="1"/>
    <xf numFmtId="166" fontId="5" fillId="0" borderId="17" xfId="0" applyNumberFormat="1" applyFont="1" applyBorder="1"/>
    <xf numFmtId="166" fontId="4" fillId="0" borderId="1" xfId="0" applyNumberFormat="1" applyFont="1" applyBorder="1"/>
    <xf numFmtId="0" fontId="0" fillId="0" borderId="26" xfId="0" applyBorder="1"/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right"/>
    </xf>
    <xf numFmtId="166" fontId="0" fillId="0" borderId="17" xfId="0" applyNumberFormat="1" applyBorder="1"/>
    <xf numFmtId="164" fontId="0" fillId="0" borderId="0" xfId="0" applyNumberFormat="1"/>
    <xf numFmtId="0" fontId="0" fillId="0" borderId="5" xfId="0" applyBorder="1"/>
    <xf numFmtId="0" fontId="7" fillId="0" borderId="5" xfId="0" applyFont="1" applyBorder="1" applyAlignment="1">
      <alignment horizontal="right"/>
    </xf>
    <xf numFmtId="0" fontId="7" fillId="0" borderId="0" xfId="0" applyFont="1"/>
    <xf numFmtId="166" fontId="7" fillId="0" borderId="0" xfId="0" applyNumberFormat="1" applyFont="1"/>
    <xf numFmtId="0" fontId="7" fillId="3" borderId="0" xfId="0" applyFont="1" applyFill="1" applyAlignment="1">
      <alignment horizontal="right"/>
    </xf>
    <xf numFmtId="164" fontId="7" fillId="3" borderId="0" xfId="0" applyNumberFormat="1" applyFont="1" applyFill="1"/>
    <xf numFmtId="165" fontId="7" fillId="3" borderId="0" xfId="0" applyNumberFormat="1" applyFont="1" applyFill="1"/>
    <xf numFmtId="166" fontId="7" fillId="3" borderId="0" xfId="0" applyNumberFormat="1" applyFont="1" applyFill="1"/>
    <xf numFmtId="0" fontId="0" fillId="0" borderId="27" xfId="0" applyBorder="1"/>
    <xf numFmtId="0" fontId="7" fillId="0" borderId="23" xfId="0" applyFont="1" applyBorder="1" applyAlignment="1">
      <alignment horizontal="right"/>
    </xf>
    <xf numFmtId="0" fontId="7" fillId="0" borderId="28" xfId="0" applyFont="1" applyBorder="1"/>
    <xf numFmtId="166" fontId="7" fillId="0" borderId="4" xfId="0" applyNumberFormat="1" applyFont="1" applyBorder="1"/>
    <xf numFmtId="0" fontId="0" fillId="0" borderId="23" xfId="0" applyBorder="1" applyAlignment="1">
      <alignment horizontal="left"/>
    </xf>
    <xf numFmtId="0" fontId="0" fillId="0" borderId="28" xfId="0" applyBorder="1"/>
    <xf numFmtId="166" fontId="0" fillId="0" borderId="4" xfId="0" applyNumberFormat="1" applyBorder="1"/>
    <xf numFmtId="0" fontId="0" fillId="0" borderId="18" xfId="0" applyBorder="1"/>
    <xf numFmtId="0" fontId="0" fillId="0" borderId="3" xfId="0" applyBorder="1"/>
    <xf numFmtId="164" fontId="0" fillId="0" borderId="3" xfId="0" applyNumberFormat="1" applyBorder="1"/>
    <xf numFmtId="0" fontId="0" fillId="0" borderId="2" xfId="0" applyBorder="1"/>
    <xf numFmtId="0" fontId="0" fillId="0" borderId="1" xfId="0" applyBorder="1"/>
    <xf numFmtId="0" fontId="7" fillId="0" borderId="1" xfId="0" applyFont="1" applyBorder="1"/>
    <xf numFmtId="0" fontId="7" fillId="0" borderId="5" xfId="0" applyFont="1" applyBorder="1" applyAlignment="1">
      <alignment wrapText="1"/>
    </xf>
    <xf numFmtId="0" fontId="7" fillId="0" borderId="25" xfId="0" applyFont="1" applyBorder="1" applyAlignment="1">
      <alignment horizontal="left"/>
    </xf>
    <xf numFmtId="0" fontId="7" fillId="0" borderId="0" xfId="0" applyFont="1" applyAlignment="1">
      <alignment horizontal="right"/>
    </xf>
    <xf numFmtId="14" fontId="0" fillId="0" borderId="0" xfId="0" applyNumberFormat="1"/>
    <xf numFmtId="166" fontId="0" fillId="0" borderId="2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H81"/>
  <sheetViews>
    <sheetView tabSelected="1" topLeftCell="A58" zoomScale="70" zoomScaleNormal="70" workbookViewId="0">
      <selection activeCell="M75" sqref="M75"/>
    </sheetView>
  </sheetViews>
  <sheetFormatPr defaultRowHeight="14.4" x14ac:dyDescent="0.3"/>
  <cols>
    <col min="1" max="1" width="7.5546875" customWidth="1"/>
    <col min="2" max="2" width="46.6640625" customWidth="1"/>
    <col min="3" max="6" width="11.88671875" customWidth="1"/>
    <col min="7" max="7" width="12.33203125" customWidth="1"/>
    <col min="8" max="8" width="11.5546875" customWidth="1"/>
  </cols>
  <sheetData>
    <row r="1" spans="1:8" ht="18" x14ac:dyDescent="0.35">
      <c r="A1" s="103" t="s">
        <v>97</v>
      </c>
      <c r="B1" s="103"/>
      <c r="C1" s="103"/>
      <c r="D1" s="103"/>
      <c r="E1" s="103"/>
      <c r="F1" s="1"/>
      <c r="G1" s="100">
        <v>46001</v>
      </c>
    </row>
    <row r="2" spans="1:8" ht="15.6" x14ac:dyDescent="0.3">
      <c r="A2" s="2"/>
      <c r="B2" s="2"/>
      <c r="F2" s="3" t="s">
        <v>20</v>
      </c>
    </row>
    <row r="3" spans="1:8" ht="40.200000000000003" customHeight="1" x14ac:dyDescent="0.3">
      <c r="A3" s="105" t="s">
        <v>0</v>
      </c>
      <c r="B3" s="106" t="s">
        <v>21</v>
      </c>
      <c r="C3" s="104" t="s">
        <v>102</v>
      </c>
      <c r="D3" s="106" t="s">
        <v>88</v>
      </c>
      <c r="E3" s="106" t="s">
        <v>89</v>
      </c>
      <c r="F3" s="106" t="s">
        <v>96</v>
      </c>
      <c r="G3" s="104" t="s">
        <v>103</v>
      </c>
      <c r="H3" s="104"/>
    </row>
    <row r="4" spans="1:8" ht="15.6" x14ac:dyDescent="0.3">
      <c r="A4" s="105"/>
      <c r="B4" s="106"/>
      <c r="C4" s="104"/>
      <c r="D4" s="106"/>
      <c r="E4" s="106"/>
      <c r="F4" s="106"/>
      <c r="G4" s="50" t="s">
        <v>104</v>
      </c>
      <c r="H4" s="50" t="s">
        <v>105</v>
      </c>
    </row>
    <row r="5" spans="1:8" ht="15.6" x14ac:dyDescent="0.3">
      <c r="A5" s="4" t="s">
        <v>1</v>
      </c>
      <c r="B5" s="5" t="s">
        <v>23</v>
      </c>
      <c r="C5" s="18">
        <f>C6+C9+C13</f>
        <v>94615</v>
      </c>
      <c r="D5" s="18">
        <f t="shared" ref="D5:F5" si="0">D6+D9+D13</f>
        <v>104971</v>
      </c>
      <c r="E5" s="18">
        <f t="shared" si="0"/>
        <v>113409</v>
      </c>
      <c r="F5" s="53">
        <f t="shared" si="0"/>
        <v>120000</v>
      </c>
      <c r="G5" s="63">
        <f>D5-C5</f>
        <v>10356</v>
      </c>
      <c r="H5" s="64">
        <f>D5/C5*100-100</f>
        <v>10.945410347196542</v>
      </c>
    </row>
    <row r="6" spans="1:8" ht="15.6" x14ac:dyDescent="0.3">
      <c r="A6" s="6" t="s">
        <v>22</v>
      </c>
      <c r="B6" s="7" t="s">
        <v>24</v>
      </c>
      <c r="C6" s="19">
        <f>SUM(C7:C8)+2700</f>
        <v>91005</v>
      </c>
      <c r="D6" s="27">
        <f t="shared" ref="D6:F6" si="1">SUM(D7:D8)</f>
        <v>100250</v>
      </c>
      <c r="E6" s="28">
        <f t="shared" si="1"/>
        <v>108488</v>
      </c>
      <c r="F6" s="28">
        <f t="shared" si="1"/>
        <v>115079</v>
      </c>
      <c r="G6" s="27">
        <f>D6-C6</f>
        <v>9245</v>
      </c>
      <c r="H6" s="65">
        <f t="shared" ref="H6:H56" si="2">D6/C6*100-100</f>
        <v>10.158782484478877</v>
      </c>
    </row>
    <row r="7" spans="1:8" ht="30" customHeight="1" x14ac:dyDescent="0.3">
      <c r="A7" s="8" t="s">
        <v>25</v>
      </c>
      <c r="B7" s="9" t="s">
        <v>117</v>
      </c>
      <c r="C7" s="21">
        <v>88145</v>
      </c>
      <c r="D7" s="29">
        <v>100090</v>
      </c>
      <c r="E7" s="30">
        <v>108328</v>
      </c>
      <c r="F7" s="52">
        <v>114909</v>
      </c>
      <c r="G7" s="29">
        <f t="shared" ref="G7:G56" si="3">D7-C7</f>
        <v>11945</v>
      </c>
      <c r="H7" s="66">
        <f t="shared" si="2"/>
        <v>13.55153440353962</v>
      </c>
    </row>
    <row r="8" spans="1:8" ht="31.5" customHeight="1" x14ac:dyDescent="0.3">
      <c r="A8" s="10" t="s">
        <v>26</v>
      </c>
      <c r="B8" s="11" t="s">
        <v>27</v>
      </c>
      <c r="C8" s="21">
        <v>160</v>
      </c>
      <c r="D8" s="31">
        <v>160</v>
      </c>
      <c r="E8" s="32">
        <v>160</v>
      </c>
      <c r="F8" s="32">
        <v>170</v>
      </c>
      <c r="G8" s="29">
        <f t="shared" si="3"/>
        <v>0</v>
      </c>
      <c r="H8" s="66">
        <f t="shared" si="2"/>
        <v>0</v>
      </c>
    </row>
    <row r="9" spans="1:8" ht="15.6" x14ac:dyDescent="0.3">
      <c r="A9" s="6" t="s">
        <v>4</v>
      </c>
      <c r="B9" s="7" t="s">
        <v>28</v>
      </c>
      <c r="C9" s="19">
        <f>SUM(C10:C12)</f>
        <v>3340</v>
      </c>
      <c r="D9" s="27">
        <f t="shared" ref="D9:F9" si="4">SUM(D10:D12)</f>
        <v>4140</v>
      </c>
      <c r="E9" s="28">
        <f t="shared" si="4"/>
        <v>4340</v>
      </c>
      <c r="F9" s="28">
        <f t="shared" si="4"/>
        <v>4340</v>
      </c>
      <c r="G9" s="27">
        <f t="shared" si="3"/>
        <v>800</v>
      </c>
      <c r="H9" s="65">
        <f t="shared" si="2"/>
        <v>23.95209580838322</v>
      </c>
    </row>
    <row r="10" spans="1:8" ht="15.6" x14ac:dyDescent="0.3">
      <c r="A10" s="10" t="s">
        <v>6</v>
      </c>
      <c r="B10" s="12" t="s">
        <v>2</v>
      </c>
      <c r="C10" s="21">
        <v>1200</v>
      </c>
      <c r="D10" s="29">
        <v>1500</v>
      </c>
      <c r="E10" s="30">
        <v>1500</v>
      </c>
      <c r="F10" s="30">
        <v>1500</v>
      </c>
      <c r="G10" s="29">
        <f t="shared" si="3"/>
        <v>300</v>
      </c>
      <c r="H10" s="66">
        <f t="shared" si="2"/>
        <v>25</v>
      </c>
    </row>
    <row r="11" spans="1:8" ht="15.6" x14ac:dyDescent="0.3">
      <c r="A11" s="10" t="s">
        <v>12</v>
      </c>
      <c r="B11" s="12" t="s">
        <v>29</v>
      </c>
      <c r="C11" s="21">
        <v>40</v>
      </c>
      <c r="D11" s="29">
        <v>40</v>
      </c>
      <c r="E11" s="30">
        <v>40</v>
      </c>
      <c r="F11" s="30">
        <v>40</v>
      </c>
      <c r="G11" s="29">
        <f t="shared" si="3"/>
        <v>0</v>
      </c>
      <c r="H11" s="66">
        <f t="shared" si="2"/>
        <v>0</v>
      </c>
    </row>
    <row r="12" spans="1:8" ht="15.6" x14ac:dyDescent="0.3">
      <c r="A12" s="10" t="s">
        <v>13</v>
      </c>
      <c r="B12" s="12" t="s">
        <v>3</v>
      </c>
      <c r="C12" s="21">
        <f>2000+100</f>
        <v>2100</v>
      </c>
      <c r="D12" s="20">
        <v>2600</v>
      </c>
      <c r="E12" s="32">
        <v>2800</v>
      </c>
      <c r="F12" s="30">
        <v>2800</v>
      </c>
      <c r="G12" s="29">
        <f t="shared" si="3"/>
        <v>500</v>
      </c>
      <c r="H12" s="66">
        <f t="shared" si="2"/>
        <v>23.80952380952381</v>
      </c>
    </row>
    <row r="13" spans="1:8" ht="15.6" x14ac:dyDescent="0.3">
      <c r="A13" s="6" t="s">
        <v>14</v>
      </c>
      <c r="B13" s="7" t="s">
        <v>30</v>
      </c>
      <c r="C13" s="19">
        <f>C14</f>
        <v>270</v>
      </c>
      <c r="D13" s="19">
        <f t="shared" ref="D13:F13" si="5">D14</f>
        <v>581</v>
      </c>
      <c r="E13" s="28">
        <f t="shared" si="5"/>
        <v>581</v>
      </c>
      <c r="F13" s="28">
        <f t="shared" si="5"/>
        <v>581</v>
      </c>
      <c r="G13" s="27">
        <f t="shared" si="3"/>
        <v>311</v>
      </c>
      <c r="H13" s="65">
        <f t="shared" si="2"/>
        <v>115.18518518518519</v>
      </c>
    </row>
    <row r="14" spans="1:8" ht="15.6" x14ac:dyDescent="0.3">
      <c r="A14" s="10" t="s">
        <v>17</v>
      </c>
      <c r="B14" s="12" t="s">
        <v>31</v>
      </c>
      <c r="C14" s="21">
        <f>240+30</f>
        <v>270</v>
      </c>
      <c r="D14" s="20">
        <f>281+300</f>
        <v>581</v>
      </c>
      <c r="E14" s="32">
        <f>281+300</f>
        <v>581</v>
      </c>
      <c r="F14" s="30">
        <f>281+300</f>
        <v>581</v>
      </c>
      <c r="G14" s="29">
        <f t="shared" si="3"/>
        <v>311</v>
      </c>
      <c r="H14" s="66">
        <f t="shared" si="2"/>
        <v>115.18518518518519</v>
      </c>
    </row>
    <row r="15" spans="1:8" ht="15.6" x14ac:dyDescent="0.3">
      <c r="A15" s="6" t="s">
        <v>16</v>
      </c>
      <c r="B15" s="7" t="s">
        <v>65</v>
      </c>
      <c r="C15" s="19">
        <f>C16+C25+C34+C35</f>
        <v>12658.300000000001</v>
      </c>
      <c r="D15" s="19">
        <f t="shared" ref="D15:F15" si="6">D16+D25+D34+D35</f>
        <v>14007.7</v>
      </c>
      <c r="E15" s="28">
        <f t="shared" si="6"/>
        <v>14564.3</v>
      </c>
      <c r="F15" s="28">
        <f t="shared" si="6"/>
        <v>14723.7</v>
      </c>
      <c r="G15" s="27">
        <f t="shared" si="3"/>
        <v>1349.3999999999996</v>
      </c>
      <c r="H15" s="65">
        <f t="shared" si="2"/>
        <v>10.660199236864344</v>
      </c>
    </row>
    <row r="16" spans="1:8" ht="15.6" x14ac:dyDescent="0.3">
      <c r="A16" s="6" t="s">
        <v>46</v>
      </c>
      <c r="B16" s="7" t="s">
        <v>47</v>
      </c>
      <c r="C16" s="19">
        <f>SUM(C17:C20)</f>
        <v>920</v>
      </c>
      <c r="D16" s="19">
        <f t="shared" ref="D16:F16" si="7">SUM(D17:D20)</f>
        <v>980</v>
      </c>
      <c r="E16" s="28">
        <f t="shared" si="7"/>
        <v>1000</v>
      </c>
      <c r="F16" s="28">
        <f t="shared" si="7"/>
        <v>1000</v>
      </c>
      <c r="G16" s="27">
        <f t="shared" si="3"/>
        <v>60</v>
      </c>
      <c r="H16" s="65">
        <f t="shared" si="2"/>
        <v>6.5217391304347956</v>
      </c>
    </row>
    <row r="17" spans="1:8" ht="15.6" x14ac:dyDescent="0.3">
      <c r="A17" s="10" t="s">
        <v>32</v>
      </c>
      <c r="B17" s="12" t="s">
        <v>19</v>
      </c>
      <c r="C17" s="21">
        <f>60+72</f>
        <v>132</v>
      </c>
      <c r="D17" s="21">
        <v>100</v>
      </c>
      <c r="E17" s="30">
        <v>100</v>
      </c>
      <c r="F17" s="30">
        <v>100</v>
      </c>
      <c r="G17" s="29">
        <f t="shared" si="3"/>
        <v>-32</v>
      </c>
      <c r="H17" s="66">
        <f t="shared" si="2"/>
        <v>-24.242424242424249</v>
      </c>
    </row>
    <row r="18" spans="1:8" ht="15.6" x14ac:dyDescent="0.3">
      <c r="A18" s="10" t="s">
        <v>33</v>
      </c>
      <c r="B18" s="12" t="s">
        <v>5</v>
      </c>
      <c r="C18" s="21">
        <f>100+48</f>
        <v>148</v>
      </c>
      <c r="D18" s="21">
        <v>150</v>
      </c>
      <c r="E18" s="30">
        <v>150</v>
      </c>
      <c r="F18" s="30">
        <v>150</v>
      </c>
      <c r="G18" s="29">
        <f t="shared" si="3"/>
        <v>2</v>
      </c>
      <c r="H18" s="66">
        <f t="shared" si="2"/>
        <v>1.3513513513513544</v>
      </c>
    </row>
    <row r="19" spans="1:8" ht="15.6" x14ac:dyDescent="0.3">
      <c r="A19" s="10" t="s">
        <v>34</v>
      </c>
      <c r="B19" s="12" t="s">
        <v>35</v>
      </c>
      <c r="C19" s="21">
        <v>280</v>
      </c>
      <c r="D19" s="20">
        <v>360</v>
      </c>
      <c r="E19" s="33">
        <v>380</v>
      </c>
      <c r="F19" s="30">
        <v>380</v>
      </c>
      <c r="G19" s="29">
        <f t="shared" si="3"/>
        <v>80</v>
      </c>
      <c r="H19" s="66">
        <f t="shared" si="2"/>
        <v>28.571428571428584</v>
      </c>
    </row>
    <row r="20" spans="1:8" ht="15.6" x14ac:dyDescent="0.3">
      <c r="A20" s="10" t="s">
        <v>36</v>
      </c>
      <c r="B20" s="12" t="s">
        <v>37</v>
      </c>
      <c r="C20" s="21">
        <f>SUM(C21:C24)</f>
        <v>360</v>
      </c>
      <c r="D20" s="21">
        <f t="shared" ref="D20:F20" si="8">SUM(D21:D24)</f>
        <v>370</v>
      </c>
      <c r="E20" s="30">
        <f t="shared" si="8"/>
        <v>370</v>
      </c>
      <c r="F20" s="30">
        <f t="shared" si="8"/>
        <v>370</v>
      </c>
      <c r="G20" s="29">
        <f t="shared" si="3"/>
        <v>10</v>
      </c>
      <c r="H20" s="66">
        <f t="shared" si="2"/>
        <v>2.7777777777777715</v>
      </c>
    </row>
    <row r="21" spans="1:8" ht="15.6" x14ac:dyDescent="0.3">
      <c r="A21" s="10" t="s">
        <v>38</v>
      </c>
      <c r="B21" s="12" t="s">
        <v>42</v>
      </c>
      <c r="C21" s="21">
        <v>40</v>
      </c>
      <c r="D21" s="21">
        <v>40</v>
      </c>
      <c r="E21" s="30">
        <v>40</v>
      </c>
      <c r="F21" s="30">
        <v>40</v>
      </c>
      <c r="G21" s="29">
        <f t="shared" si="3"/>
        <v>0</v>
      </c>
      <c r="H21" s="66">
        <f t="shared" si="2"/>
        <v>0</v>
      </c>
    </row>
    <row r="22" spans="1:8" ht="15.6" x14ac:dyDescent="0.3">
      <c r="A22" s="10" t="s">
        <v>39</v>
      </c>
      <c r="B22" s="12" t="s">
        <v>43</v>
      </c>
      <c r="C22" s="21">
        <f>130+100+30</f>
        <v>260</v>
      </c>
      <c r="D22" s="21">
        <v>270</v>
      </c>
      <c r="E22" s="30">
        <v>270</v>
      </c>
      <c r="F22" s="30">
        <v>270</v>
      </c>
      <c r="G22" s="29">
        <f t="shared" si="3"/>
        <v>10</v>
      </c>
      <c r="H22" s="66">
        <f t="shared" si="2"/>
        <v>3.8461538461538538</v>
      </c>
    </row>
    <row r="23" spans="1:8" ht="15.6" x14ac:dyDescent="0.3">
      <c r="A23" s="10" t="s">
        <v>40</v>
      </c>
      <c r="B23" s="12" t="s">
        <v>44</v>
      </c>
      <c r="C23" s="21">
        <v>20</v>
      </c>
      <c r="D23" s="21">
        <v>20</v>
      </c>
      <c r="E23" s="30">
        <v>20</v>
      </c>
      <c r="F23" s="30">
        <v>20</v>
      </c>
      <c r="G23" s="29">
        <f t="shared" si="3"/>
        <v>0</v>
      </c>
      <c r="H23" s="66">
        <f t="shared" si="2"/>
        <v>0</v>
      </c>
    </row>
    <row r="24" spans="1:8" ht="15.6" x14ac:dyDescent="0.3">
      <c r="A24" s="10" t="s">
        <v>41</v>
      </c>
      <c r="B24" s="12" t="s">
        <v>45</v>
      </c>
      <c r="C24" s="21">
        <v>40</v>
      </c>
      <c r="D24" s="20">
        <v>40</v>
      </c>
      <c r="E24" s="32">
        <v>40</v>
      </c>
      <c r="F24" s="32">
        <v>40</v>
      </c>
      <c r="G24" s="29">
        <f t="shared" si="3"/>
        <v>0</v>
      </c>
      <c r="H24" s="66">
        <f t="shared" si="2"/>
        <v>0</v>
      </c>
    </row>
    <row r="25" spans="1:8" ht="15.6" x14ac:dyDescent="0.3">
      <c r="A25" s="6" t="s">
        <v>48</v>
      </c>
      <c r="B25" s="7" t="s">
        <v>59</v>
      </c>
      <c r="C25" s="19">
        <f>C26+C31+C32</f>
        <v>10511.300000000001</v>
      </c>
      <c r="D25" s="19">
        <f t="shared" ref="D25:F25" si="9">D26+D31+D32</f>
        <v>12437.7</v>
      </c>
      <c r="E25" s="28">
        <f t="shared" si="9"/>
        <v>12864.3</v>
      </c>
      <c r="F25" s="28">
        <f t="shared" si="9"/>
        <v>13323.7</v>
      </c>
      <c r="G25" s="27">
        <f t="shared" si="3"/>
        <v>1926.3999999999996</v>
      </c>
      <c r="H25" s="65">
        <f t="shared" si="2"/>
        <v>18.326943384738328</v>
      </c>
    </row>
    <row r="26" spans="1:8" ht="30.6" x14ac:dyDescent="0.3">
      <c r="A26" s="10" t="s">
        <v>49</v>
      </c>
      <c r="B26" s="11" t="s">
        <v>50</v>
      </c>
      <c r="C26" s="21">
        <f>SUM(C27:C30)</f>
        <v>7071.3000000000011</v>
      </c>
      <c r="D26" s="21">
        <f t="shared" ref="D26:F26" si="10">SUM(D27:D30)</f>
        <v>8717.7000000000007</v>
      </c>
      <c r="E26" s="30">
        <f t="shared" si="10"/>
        <v>9134.2999999999993</v>
      </c>
      <c r="F26" s="30">
        <f t="shared" si="10"/>
        <v>9573.7000000000007</v>
      </c>
      <c r="G26" s="29">
        <f t="shared" si="3"/>
        <v>1646.3999999999996</v>
      </c>
      <c r="H26" s="66">
        <f t="shared" si="2"/>
        <v>23.28284756692544</v>
      </c>
    </row>
    <row r="27" spans="1:8" ht="30.6" x14ac:dyDescent="0.3">
      <c r="A27" s="10" t="s">
        <v>51</v>
      </c>
      <c r="B27" s="11" t="s">
        <v>8</v>
      </c>
      <c r="C27" s="21">
        <f>280.8+13.5+5.1+55+7.2+0.3</f>
        <v>361.90000000000003</v>
      </c>
      <c r="D27" s="21">
        <v>422.5</v>
      </c>
      <c r="E27" s="30">
        <v>464.8</v>
      </c>
      <c r="F27" s="32">
        <v>511.3</v>
      </c>
      <c r="G27" s="29">
        <f t="shared" si="3"/>
        <v>60.599999999999966</v>
      </c>
      <c r="H27" s="66">
        <f t="shared" si="2"/>
        <v>16.744957170489073</v>
      </c>
    </row>
    <row r="28" spans="1:8" ht="15.6" x14ac:dyDescent="0.3">
      <c r="A28" s="10" t="s">
        <v>52</v>
      </c>
      <c r="B28" s="12" t="s">
        <v>7</v>
      </c>
      <c r="C28" s="21">
        <f>1911.6+55+17+367+108.8+47.8</f>
        <v>2507.2000000000003</v>
      </c>
      <c r="D28" s="20">
        <v>3843.3</v>
      </c>
      <c r="E28" s="21">
        <v>4035.5</v>
      </c>
      <c r="F28" s="30">
        <v>4237.2</v>
      </c>
      <c r="G28" s="29">
        <f t="shared" si="3"/>
        <v>1336.1</v>
      </c>
      <c r="H28" s="66">
        <f t="shared" si="2"/>
        <v>53.29052329291639</v>
      </c>
    </row>
    <row r="29" spans="1:8" ht="30.6" x14ac:dyDescent="0.3">
      <c r="A29" s="10" t="s">
        <v>53</v>
      </c>
      <c r="B29" s="11" t="s">
        <v>9</v>
      </c>
      <c r="C29" s="21">
        <f>2966.9+381.3+4</f>
        <v>3352.2000000000003</v>
      </c>
      <c r="D29" s="21">
        <v>3641.9</v>
      </c>
      <c r="E29" s="30">
        <v>3824</v>
      </c>
      <c r="F29" s="30">
        <v>4015.2</v>
      </c>
      <c r="G29" s="29">
        <f t="shared" si="3"/>
        <v>289.69999999999982</v>
      </c>
      <c r="H29" s="66">
        <f t="shared" si="2"/>
        <v>8.6420857944036698</v>
      </c>
    </row>
    <row r="30" spans="1:8" ht="15.6" x14ac:dyDescent="0.3">
      <c r="A30" s="10" t="s">
        <v>54</v>
      </c>
      <c r="B30" s="12" t="s">
        <v>18</v>
      </c>
      <c r="C30" s="21">
        <v>850</v>
      </c>
      <c r="D30" s="21">
        <v>810</v>
      </c>
      <c r="E30" s="30">
        <v>810</v>
      </c>
      <c r="F30" s="30">
        <v>810</v>
      </c>
      <c r="G30" s="29">
        <f t="shared" si="3"/>
        <v>-40</v>
      </c>
      <c r="H30" s="66">
        <f t="shared" si="2"/>
        <v>-4.7058823529411882</v>
      </c>
    </row>
    <row r="31" spans="1:8" ht="15.6" x14ac:dyDescent="0.3">
      <c r="A31" s="10" t="s">
        <v>55</v>
      </c>
      <c r="B31" s="12" t="s">
        <v>10</v>
      </c>
      <c r="C31" s="21">
        <v>150</v>
      </c>
      <c r="D31" s="21">
        <v>150</v>
      </c>
      <c r="E31" s="30">
        <v>150</v>
      </c>
      <c r="F31" s="52">
        <v>160</v>
      </c>
      <c r="G31" s="29">
        <f t="shared" si="3"/>
        <v>0</v>
      </c>
      <c r="H31" s="66">
        <f t="shared" si="2"/>
        <v>0</v>
      </c>
    </row>
    <row r="32" spans="1:8" ht="15.6" x14ac:dyDescent="0.3">
      <c r="A32" s="10" t="s">
        <v>56</v>
      </c>
      <c r="B32" s="12" t="s">
        <v>57</v>
      </c>
      <c r="C32" s="21">
        <f>3190+100</f>
        <v>3290</v>
      </c>
      <c r="D32" s="21">
        <v>3570</v>
      </c>
      <c r="E32" s="30">
        <v>3580</v>
      </c>
      <c r="F32" s="32">
        <v>3590</v>
      </c>
      <c r="G32" s="29">
        <f t="shared" si="3"/>
        <v>280</v>
      </c>
      <c r="H32" s="66">
        <f t="shared" si="2"/>
        <v>8.5106382978723332</v>
      </c>
    </row>
    <row r="33" spans="1:8" ht="30.6" x14ac:dyDescent="0.3">
      <c r="A33" s="10" t="s">
        <v>58</v>
      </c>
      <c r="B33" s="11" t="s">
        <v>11</v>
      </c>
      <c r="C33" s="21">
        <f>3100+100</f>
        <v>3200</v>
      </c>
      <c r="D33" s="21">
        <v>3430</v>
      </c>
      <c r="E33" s="30">
        <v>3430</v>
      </c>
      <c r="F33" s="30">
        <v>3430</v>
      </c>
      <c r="G33" s="29">
        <f t="shared" si="3"/>
        <v>230</v>
      </c>
      <c r="H33" s="66">
        <f t="shared" si="2"/>
        <v>7.1874999999999858</v>
      </c>
    </row>
    <row r="34" spans="1:8" ht="31.2" x14ac:dyDescent="0.3">
      <c r="A34" s="6" t="s">
        <v>60</v>
      </c>
      <c r="B34" s="13" t="s">
        <v>61</v>
      </c>
      <c r="C34" s="19">
        <v>200</v>
      </c>
      <c r="D34" s="19">
        <v>200</v>
      </c>
      <c r="E34" s="28">
        <v>200</v>
      </c>
      <c r="F34" s="28">
        <v>200</v>
      </c>
      <c r="G34" s="27">
        <f t="shared" si="3"/>
        <v>0</v>
      </c>
      <c r="H34" s="65">
        <f t="shared" si="2"/>
        <v>0</v>
      </c>
    </row>
    <row r="35" spans="1:8" ht="15.6" x14ac:dyDescent="0.3">
      <c r="A35" s="6" t="s">
        <v>62</v>
      </c>
      <c r="B35" s="7" t="s">
        <v>63</v>
      </c>
      <c r="C35" s="19">
        <f>457+120+450</f>
        <v>1027</v>
      </c>
      <c r="D35" s="19">
        <v>390</v>
      </c>
      <c r="E35" s="28">
        <v>500</v>
      </c>
      <c r="F35" s="28">
        <v>200</v>
      </c>
      <c r="G35" s="27">
        <f t="shared" si="3"/>
        <v>-637</v>
      </c>
      <c r="H35" s="65">
        <f t="shared" si="2"/>
        <v>-62.025316455696199</v>
      </c>
    </row>
    <row r="36" spans="1:8" ht="31.2" x14ac:dyDescent="0.3">
      <c r="A36" s="6" t="s">
        <v>64</v>
      </c>
      <c r="B36" s="13" t="s">
        <v>66</v>
      </c>
      <c r="C36" s="19">
        <f>300+280</f>
        <v>580</v>
      </c>
      <c r="D36" s="19">
        <v>312</v>
      </c>
      <c r="E36" s="28">
        <v>300</v>
      </c>
      <c r="F36" s="53">
        <v>300</v>
      </c>
      <c r="G36" s="27">
        <f t="shared" si="3"/>
        <v>-268</v>
      </c>
      <c r="H36" s="65">
        <f t="shared" si="2"/>
        <v>-46.206896551724142</v>
      </c>
    </row>
    <row r="37" spans="1:8" ht="15.6" x14ac:dyDescent="0.3">
      <c r="A37" s="10" t="s">
        <v>67</v>
      </c>
      <c r="B37" s="12" t="s">
        <v>15</v>
      </c>
      <c r="C37" s="21">
        <f>200+160</f>
        <v>360</v>
      </c>
      <c r="D37" s="20">
        <v>200</v>
      </c>
      <c r="E37" s="32">
        <v>200</v>
      </c>
      <c r="F37" s="32">
        <v>200</v>
      </c>
      <c r="G37" s="29">
        <f t="shared" si="3"/>
        <v>-160</v>
      </c>
      <c r="H37" s="66">
        <f t="shared" si="2"/>
        <v>-44.444444444444443</v>
      </c>
    </row>
    <row r="38" spans="1:8" ht="31.2" x14ac:dyDescent="0.3">
      <c r="A38" s="36" t="s">
        <v>68</v>
      </c>
      <c r="B38" s="37" t="s">
        <v>69</v>
      </c>
      <c r="C38" s="38">
        <f>C5+C15+C36</f>
        <v>107853.3</v>
      </c>
      <c r="D38" s="38">
        <f t="shared" ref="D38:F38" si="11">D5+D15+D36</f>
        <v>119290.7</v>
      </c>
      <c r="E38" s="39">
        <f t="shared" si="11"/>
        <v>128273.3</v>
      </c>
      <c r="F38" s="54">
        <f t="shared" si="11"/>
        <v>135023.70000000001</v>
      </c>
      <c r="G38" s="39">
        <f t="shared" si="3"/>
        <v>11437.399999999994</v>
      </c>
      <c r="H38" s="67">
        <f t="shared" si="2"/>
        <v>10.604589752932895</v>
      </c>
    </row>
    <row r="39" spans="1:8" ht="15.6" hidden="1" x14ac:dyDescent="0.3">
      <c r="A39" s="4" t="s">
        <v>70</v>
      </c>
      <c r="B39" s="5" t="s">
        <v>87</v>
      </c>
      <c r="C39" s="43">
        <f>C40+C46</f>
        <v>61079.095999999998</v>
      </c>
      <c r="D39" s="35">
        <f t="shared" ref="D39:E39" si="12">D40+D46</f>
        <v>66111.78</v>
      </c>
      <c r="E39" s="18">
        <f t="shared" si="12"/>
        <v>57044.36</v>
      </c>
      <c r="F39" s="55"/>
      <c r="G39" s="18">
        <f t="shared" si="3"/>
        <v>5032.6840000000011</v>
      </c>
      <c r="H39" s="68">
        <f t="shared" si="2"/>
        <v>8.2396176917877142</v>
      </c>
    </row>
    <row r="40" spans="1:8" ht="15.6" hidden="1" x14ac:dyDescent="0.3">
      <c r="A40" s="6" t="s">
        <v>71</v>
      </c>
      <c r="B40" s="7" t="s">
        <v>82</v>
      </c>
      <c r="C40" s="22">
        <f>SUM(C41:C45)</f>
        <v>48524.061999999998</v>
      </c>
      <c r="D40" s="21">
        <f t="shared" ref="D40:E40" si="13">SUM(D41:D45)</f>
        <v>47229.979999999996</v>
      </c>
      <c r="E40" s="29">
        <f t="shared" si="13"/>
        <v>46288.36</v>
      </c>
      <c r="F40" s="56"/>
      <c r="G40" s="27">
        <f t="shared" si="3"/>
        <v>-1294.0820000000022</v>
      </c>
      <c r="H40" s="65">
        <f t="shared" si="2"/>
        <v>-2.6668872033013287</v>
      </c>
    </row>
    <row r="41" spans="1:8" ht="30.6" hidden="1" x14ac:dyDescent="0.3">
      <c r="A41" s="10" t="s">
        <v>72</v>
      </c>
      <c r="B41" s="11" t="s">
        <v>73</v>
      </c>
      <c r="C41" s="22">
        <f>8015.622-6.791-35-17.2+17.499</f>
        <v>7974.13</v>
      </c>
      <c r="D41" s="21">
        <v>8039.64</v>
      </c>
      <c r="E41" s="21">
        <v>8060.94</v>
      </c>
      <c r="F41" s="56"/>
      <c r="G41" s="27">
        <f t="shared" si="3"/>
        <v>65.510000000000218</v>
      </c>
      <c r="H41" s="65">
        <f t="shared" si="2"/>
        <v>0.8215316279017344</v>
      </c>
    </row>
    <row r="42" spans="1:8" ht="15.6" hidden="1" x14ac:dyDescent="0.3">
      <c r="A42" s="10" t="s">
        <v>74</v>
      </c>
      <c r="B42" s="12" t="s">
        <v>75</v>
      </c>
      <c r="C42" s="21">
        <f>30866.2+105.5+1490.9</f>
        <v>32462.600000000002</v>
      </c>
      <c r="D42" s="21">
        <v>32718</v>
      </c>
      <c r="E42" s="29">
        <v>32718</v>
      </c>
      <c r="F42" s="57"/>
      <c r="G42" s="27">
        <f t="shared" si="3"/>
        <v>255.39999999999782</v>
      </c>
      <c r="H42" s="65">
        <f t="shared" si="2"/>
        <v>0.7867515232914144</v>
      </c>
    </row>
    <row r="43" spans="1:8" ht="15.6" hidden="1" x14ac:dyDescent="0.3">
      <c r="A43" s="10" t="s">
        <v>76</v>
      </c>
      <c r="B43" s="12" t="s">
        <v>79</v>
      </c>
      <c r="C43" s="21">
        <v>360.2</v>
      </c>
      <c r="D43" s="21">
        <v>360.2</v>
      </c>
      <c r="E43" s="29">
        <v>360.2</v>
      </c>
      <c r="F43" s="56"/>
      <c r="G43" s="27">
        <f t="shared" si="3"/>
        <v>0</v>
      </c>
      <c r="H43" s="65">
        <f t="shared" si="2"/>
        <v>0</v>
      </c>
    </row>
    <row r="44" spans="1:8" ht="30.6" hidden="1" x14ac:dyDescent="0.3">
      <c r="A44" s="8" t="s">
        <v>77</v>
      </c>
      <c r="B44" s="11" t="s">
        <v>78</v>
      </c>
      <c r="C44" s="21">
        <v>127.4</v>
      </c>
      <c r="D44" s="21">
        <v>135</v>
      </c>
      <c r="E44" s="29">
        <v>135</v>
      </c>
      <c r="F44" s="57"/>
      <c r="G44" s="27">
        <f t="shared" si="3"/>
        <v>7.5999999999999943</v>
      </c>
      <c r="H44" s="65">
        <f t="shared" si="2"/>
        <v>5.9654631083202503</v>
      </c>
    </row>
    <row r="45" spans="1:8" ht="15.6" hidden="1" x14ac:dyDescent="0.3">
      <c r="A45" s="10" t="s">
        <v>80</v>
      </c>
      <c r="B45" s="12" t="s">
        <v>81</v>
      </c>
      <c r="C45" s="26">
        <f>9171.151+184.969+550.036+31.567-1500-802.391-35.6</f>
        <v>7599.7319999999982</v>
      </c>
      <c r="D45" s="21">
        <f>6037.14-60</f>
        <v>5977.14</v>
      </c>
      <c r="E45" s="21">
        <v>5014.22</v>
      </c>
      <c r="F45" s="56"/>
      <c r="G45" s="27">
        <f t="shared" si="3"/>
        <v>-1622.5919999999978</v>
      </c>
      <c r="H45" s="65">
        <f t="shared" si="2"/>
        <v>-21.350647628100546</v>
      </c>
    </row>
    <row r="46" spans="1:8" ht="48" hidden="1" customHeight="1" x14ac:dyDescent="0.3">
      <c r="A46" s="14" t="s">
        <v>83</v>
      </c>
      <c r="B46" s="15" t="s">
        <v>84</v>
      </c>
      <c r="C46" s="25">
        <f>10588.8+78.456+170.3+13.141+652.31+1052.027</f>
        <v>12555.033999999998</v>
      </c>
      <c r="D46" s="34">
        <v>18881.8</v>
      </c>
      <c r="E46" s="44">
        <v>10756</v>
      </c>
      <c r="F46" s="58"/>
      <c r="G46" s="27">
        <f t="shared" si="3"/>
        <v>6326.7660000000014</v>
      </c>
      <c r="H46" s="65">
        <f t="shared" si="2"/>
        <v>50.392264967183706</v>
      </c>
    </row>
    <row r="47" spans="1:8" ht="15.6" hidden="1" x14ac:dyDescent="0.3">
      <c r="A47" s="16" t="s">
        <v>85</v>
      </c>
      <c r="B47" s="17" t="s">
        <v>86</v>
      </c>
      <c r="C47" s="24">
        <f>C38+C39</f>
        <v>168932.39600000001</v>
      </c>
      <c r="D47" s="23">
        <f t="shared" ref="D47:E47" si="14">D38+D39</f>
        <v>185402.47999999998</v>
      </c>
      <c r="E47" s="45">
        <f t="shared" si="14"/>
        <v>185317.66</v>
      </c>
      <c r="F47" s="51"/>
      <c r="G47" s="27">
        <f t="shared" si="3"/>
        <v>16470.083999999973</v>
      </c>
      <c r="H47" s="65">
        <f t="shared" si="2"/>
        <v>9.7495118698251133</v>
      </c>
    </row>
    <row r="48" spans="1:8" ht="15.6" x14ac:dyDescent="0.3">
      <c r="A48" s="6" t="s">
        <v>70</v>
      </c>
      <c r="B48" s="7" t="s">
        <v>87</v>
      </c>
      <c r="C48" s="48">
        <f>C49+C55</f>
        <v>59465.625999999997</v>
      </c>
      <c r="D48" s="48">
        <f t="shared" ref="D48:F48" si="15">D49+D55</f>
        <v>74786</v>
      </c>
      <c r="E48" s="48">
        <f t="shared" si="15"/>
        <v>67634.599999999991</v>
      </c>
      <c r="F48" s="59">
        <f t="shared" si="15"/>
        <v>54891.299999999988</v>
      </c>
      <c r="G48" s="27">
        <f t="shared" si="3"/>
        <v>15320.374000000003</v>
      </c>
      <c r="H48" s="65">
        <f t="shared" si="2"/>
        <v>25.763411622035235</v>
      </c>
    </row>
    <row r="49" spans="1:8" ht="31.2" x14ac:dyDescent="0.3">
      <c r="A49" s="6" t="s">
        <v>71</v>
      </c>
      <c r="B49" s="13" t="s">
        <v>82</v>
      </c>
      <c r="C49" s="21">
        <f>SUM(C50:C54)</f>
        <v>49536.962</v>
      </c>
      <c r="D49" s="21">
        <f t="shared" ref="D49:F49" si="16">SUM(D50:D54)</f>
        <v>51672.2</v>
      </c>
      <c r="E49" s="21">
        <f t="shared" si="16"/>
        <v>54086.899999999994</v>
      </c>
      <c r="F49" s="60">
        <f t="shared" si="16"/>
        <v>51035.099999999991</v>
      </c>
      <c r="G49" s="29">
        <f t="shared" si="3"/>
        <v>2135.2379999999976</v>
      </c>
      <c r="H49" s="66">
        <f t="shared" si="2"/>
        <v>4.3103935198932817</v>
      </c>
    </row>
    <row r="50" spans="1:8" ht="30.6" x14ac:dyDescent="0.3">
      <c r="A50" s="10" t="s">
        <v>72</v>
      </c>
      <c r="B50" s="11" t="s">
        <v>73</v>
      </c>
      <c r="C50" s="29">
        <f>8015.622-6.791-35-17.2+17.499-16-103.3-11.2</f>
        <v>7843.63</v>
      </c>
      <c r="D50" s="21">
        <v>8000</v>
      </c>
      <c r="E50" s="29">
        <v>8000</v>
      </c>
      <c r="F50" s="30">
        <v>8000</v>
      </c>
      <c r="G50" s="29">
        <f t="shared" si="3"/>
        <v>156.36999999999989</v>
      </c>
      <c r="H50" s="66">
        <f t="shared" si="2"/>
        <v>1.993592252566728</v>
      </c>
    </row>
    <row r="51" spans="1:8" ht="15.6" x14ac:dyDescent="0.3">
      <c r="A51" s="10" t="s">
        <v>74</v>
      </c>
      <c r="B51" s="12" t="s">
        <v>75</v>
      </c>
      <c r="C51" s="21">
        <f>30866.2+105.5+1490.9</f>
        <v>32462.600000000002</v>
      </c>
      <c r="D51" s="21">
        <v>35430.9</v>
      </c>
      <c r="E51" s="29">
        <v>37175.699999999997</v>
      </c>
      <c r="F51" s="30">
        <v>37175.699999999997</v>
      </c>
      <c r="G51" s="29">
        <f t="shared" si="3"/>
        <v>2968.2999999999993</v>
      </c>
      <c r="H51" s="66">
        <f t="shared" si="2"/>
        <v>9.1437531189738479</v>
      </c>
    </row>
    <row r="52" spans="1:8" ht="15.6" x14ac:dyDescent="0.3">
      <c r="A52" s="10" t="s">
        <v>76</v>
      </c>
      <c r="B52" s="12" t="s">
        <v>79</v>
      </c>
      <c r="C52" s="21">
        <v>360.2</v>
      </c>
      <c r="D52" s="21">
        <v>295.10000000000002</v>
      </c>
      <c r="E52" s="29">
        <v>309.5</v>
      </c>
      <c r="F52" s="30">
        <v>324.7</v>
      </c>
      <c r="G52" s="29">
        <f t="shared" si="3"/>
        <v>-65.099999999999966</v>
      </c>
      <c r="H52" s="66">
        <f t="shared" si="2"/>
        <v>-18.073292615213759</v>
      </c>
    </row>
    <row r="53" spans="1:8" ht="33" customHeight="1" x14ac:dyDescent="0.3">
      <c r="A53" s="8" t="s">
        <v>77</v>
      </c>
      <c r="B53" s="11" t="s">
        <v>78</v>
      </c>
      <c r="C53" s="21">
        <v>127.4</v>
      </c>
      <c r="D53" s="21">
        <v>135</v>
      </c>
      <c r="E53" s="29">
        <v>135</v>
      </c>
      <c r="F53" s="30">
        <v>135</v>
      </c>
      <c r="G53" s="29">
        <f t="shared" si="3"/>
        <v>7.5999999999999943</v>
      </c>
      <c r="H53" s="66">
        <f t="shared" si="2"/>
        <v>5.9654631083202503</v>
      </c>
    </row>
    <row r="54" spans="1:8" ht="15.6" x14ac:dyDescent="0.3">
      <c r="A54" s="10" t="s">
        <v>80</v>
      </c>
      <c r="B54" s="10" t="s">
        <v>81</v>
      </c>
      <c r="C54" s="29">
        <f>9171.151+184.969+550.036+31.567-1500-802.391-35.6-1.686+1145.086</f>
        <v>8743.1319999999978</v>
      </c>
      <c r="D54" s="21">
        <v>7811.2</v>
      </c>
      <c r="E54" s="29">
        <v>8466.7000000000007</v>
      </c>
      <c r="F54" s="30">
        <v>5399.7</v>
      </c>
      <c r="G54" s="29">
        <f t="shared" si="3"/>
        <v>-931.93199999999797</v>
      </c>
      <c r="H54" s="66">
        <f t="shared" si="2"/>
        <v>-10.659017843948803</v>
      </c>
    </row>
    <row r="55" spans="1:8" ht="62.4" x14ac:dyDescent="0.3">
      <c r="A55" s="14" t="s">
        <v>83</v>
      </c>
      <c r="B55" s="42" t="s">
        <v>84</v>
      </c>
      <c r="C55" s="49">
        <f>10588.8+78.456+170.3+13.141+652.31+1052.027-2626.37</f>
        <v>9928.663999999997</v>
      </c>
      <c r="D55" s="47">
        <v>23113.8</v>
      </c>
      <c r="E55" s="46">
        <v>13547.7</v>
      </c>
      <c r="F55" s="62">
        <v>3856.2</v>
      </c>
      <c r="G55" s="44">
        <f t="shared" si="3"/>
        <v>13185.136000000002</v>
      </c>
      <c r="H55" s="69">
        <f t="shared" si="2"/>
        <v>132.79869275463452</v>
      </c>
    </row>
    <row r="56" spans="1:8" ht="15.6" x14ac:dyDescent="0.3">
      <c r="A56" s="16" t="s">
        <v>85</v>
      </c>
      <c r="B56" s="17" t="s">
        <v>86</v>
      </c>
      <c r="C56" s="23">
        <f>C38+C48</f>
        <v>167318.92600000001</v>
      </c>
      <c r="D56" s="23">
        <f t="shared" ref="D56:F56" si="17">D38+D48</f>
        <v>194076.7</v>
      </c>
      <c r="E56" s="23">
        <f t="shared" si="17"/>
        <v>195907.9</v>
      </c>
      <c r="F56" s="23">
        <f t="shared" si="17"/>
        <v>189915</v>
      </c>
      <c r="G56" s="61">
        <f t="shared" si="3"/>
        <v>26757.774000000005</v>
      </c>
      <c r="H56" s="70">
        <f t="shared" si="2"/>
        <v>15.992078505213442</v>
      </c>
    </row>
    <row r="57" spans="1:8" ht="15" customHeight="1" x14ac:dyDescent="0.3">
      <c r="B57" s="84"/>
      <c r="C57" s="41"/>
      <c r="G57" s="102"/>
      <c r="H57" s="102"/>
    </row>
    <row r="58" spans="1:8" ht="28.8" x14ac:dyDescent="0.3">
      <c r="B58" s="97" t="s">
        <v>113</v>
      </c>
      <c r="C58" s="91"/>
      <c r="D58" s="71"/>
      <c r="E58" s="91"/>
      <c r="F58" s="71"/>
      <c r="G58" s="91" t="s">
        <v>106</v>
      </c>
      <c r="H58" s="72" t="s">
        <v>105</v>
      </c>
    </row>
    <row r="59" spans="1:8" x14ac:dyDescent="0.3">
      <c r="B59" s="73" t="s">
        <v>91</v>
      </c>
      <c r="C59" s="92">
        <f>C6+C9+C17+C18+C19+C24/2+C31+C32-C33+C34+C35+C36-C37</f>
        <v>96612</v>
      </c>
      <c r="D59">
        <f>D6+D9+D17+D18+D19+D24/2+D31+D32-D33+D34+D35+D36-D37</f>
        <v>106012</v>
      </c>
      <c r="E59" s="92">
        <f>E6+E9+E17+E18+E19+E24/2+E31+E32-E33+E34+E35+E36-E37</f>
        <v>114578</v>
      </c>
      <c r="F59">
        <f>F6+F9+F17+F18+F19+F24/2+F31+F32-F33+F34+F35+F36-F37</f>
        <v>120889</v>
      </c>
      <c r="G59" s="92">
        <f>D59-C59</f>
        <v>9400</v>
      </c>
      <c r="H59" s="74">
        <f>D59/C59*100-100</f>
        <v>9.7296402103258259</v>
      </c>
    </row>
    <row r="60" spans="1:8" x14ac:dyDescent="0.3">
      <c r="B60" s="73" t="s">
        <v>92</v>
      </c>
      <c r="C60" s="92">
        <f>C14+C21+C22+C23+C24/2</f>
        <v>610</v>
      </c>
      <c r="D60">
        <f>D14+D21+D22+D23+D24/2</f>
        <v>931</v>
      </c>
      <c r="E60" s="92">
        <f>E14+E21+E22+E23+E24/2</f>
        <v>931</v>
      </c>
      <c r="F60">
        <f>F14+F21+F22+F23+F24/2</f>
        <v>931</v>
      </c>
      <c r="G60" s="92">
        <f t="shared" ref="G60:G75" si="18">D60-C60</f>
        <v>321</v>
      </c>
      <c r="H60" s="74">
        <f t="shared" ref="H60:H76" si="19">D60/C60*100-100</f>
        <v>52.622950819672127</v>
      </c>
    </row>
    <row r="61" spans="1:8" x14ac:dyDescent="0.3">
      <c r="B61" s="73" t="s">
        <v>93</v>
      </c>
      <c r="C61" s="93">
        <f>C37</f>
        <v>360</v>
      </c>
      <c r="D61" s="75">
        <f>D37</f>
        <v>200</v>
      </c>
      <c r="E61" s="93">
        <f>E37</f>
        <v>200</v>
      </c>
      <c r="F61" s="75">
        <f>F37</f>
        <v>200</v>
      </c>
      <c r="G61" s="92">
        <f t="shared" si="18"/>
        <v>-160</v>
      </c>
      <c r="H61" s="74">
        <f t="shared" si="19"/>
        <v>-44.444444444444443</v>
      </c>
    </row>
    <row r="62" spans="1:8" x14ac:dyDescent="0.3">
      <c r="B62" s="73" t="s">
        <v>94</v>
      </c>
      <c r="C62" s="93">
        <f>C33</f>
        <v>3200</v>
      </c>
      <c r="D62" s="75">
        <f>D33</f>
        <v>3430</v>
      </c>
      <c r="E62" s="93">
        <f>E33</f>
        <v>3430</v>
      </c>
      <c r="F62" s="75">
        <f>F33</f>
        <v>3430</v>
      </c>
      <c r="G62" s="92">
        <f t="shared" si="18"/>
        <v>230</v>
      </c>
      <c r="H62" s="74">
        <f t="shared" si="19"/>
        <v>7.1874999999999858</v>
      </c>
    </row>
    <row r="63" spans="1:8" x14ac:dyDescent="0.3">
      <c r="B63" s="73" t="s">
        <v>95</v>
      </c>
      <c r="C63" s="93">
        <f>C26</f>
        <v>7071.3000000000011</v>
      </c>
      <c r="D63" s="75">
        <f>D26</f>
        <v>8717.7000000000007</v>
      </c>
      <c r="E63" s="93">
        <f>E26</f>
        <v>9134.2999999999993</v>
      </c>
      <c r="F63" s="75">
        <f>F26</f>
        <v>9573.7000000000007</v>
      </c>
      <c r="G63" s="92">
        <f t="shared" si="18"/>
        <v>1646.3999999999996</v>
      </c>
      <c r="H63" s="74">
        <f t="shared" si="19"/>
        <v>23.28284756692544</v>
      </c>
    </row>
    <row r="64" spans="1:8" x14ac:dyDescent="0.3">
      <c r="B64" s="76"/>
      <c r="C64" s="94"/>
      <c r="E64" s="94"/>
      <c r="G64" s="94"/>
      <c r="H64" s="74"/>
    </row>
    <row r="65" spans="2:8" x14ac:dyDescent="0.3">
      <c r="B65" s="85" t="s">
        <v>90</v>
      </c>
      <c r="C65" s="96">
        <f>SUM(C59:C64)</f>
        <v>107853.3</v>
      </c>
      <c r="D65" s="86">
        <f t="shared" ref="D65:F65" si="20">SUM(D59:D64)</f>
        <v>119290.7</v>
      </c>
      <c r="E65" s="96">
        <f t="shared" si="20"/>
        <v>128273.3</v>
      </c>
      <c r="F65" s="86">
        <f t="shared" si="20"/>
        <v>135023.70000000001</v>
      </c>
      <c r="G65" s="96">
        <f t="shared" si="18"/>
        <v>11437.399999999994</v>
      </c>
      <c r="H65" s="87">
        <f t="shared" si="19"/>
        <v>10.604589752932895</v>
      </c>
    </row>
    <row r="66" spans="2:8" x14ac:dyDescent="0.3">
      <c r="B66" s="77"/>
      <c r="C66" s="78"/>
      <c r="D66" s="78"/>
      <c r="E66" s="78"/>
      <c r="F66" s="78"/>
      <c r="G66" s="78"/>
      <c r="H66" s="79"/>
    </row>
    <row r="67" spans="2:8" x14ac:dyDescent="0.3">
      <c r="B67" s="98" t="s">
        <v>114</v>
      </c>
      <c r="C67" s="91"/>
      <c r="D67" s="71"/>
      <c r="E67" s="91"/>
      <c r="F67" s="71"/>
      <c r="G67" s="91" t="s">
        <v>118</v>
      </c>
      <c r="H67" s="101" t="s">
        <v>105</v>
      </c>
    </row>
    <row r="68" spans="2:8" x14ac:dyDescent="0.3">
      <c r="B68" s="73" t="s">
        <v>100</v>
      </c>
      <c r="C68" s="92">
        <v>2278.8000000000002</v>
      </c>
      <c r="D68">
        <v>500</v>
      </c>
      <c r="E68" s="92">
        <v>500</v>
      </c>
      <c r="F68">
        <v>500</v>
      </c>
      <c r="G68" s="92">
        <f>D68-C68</f>
        <v>-1778.8000000000002</v>
      </c>
      <c r="H68" s="74">
        <f>D68/C68*100-100</f>
        <v>-78.058627347726883</v>
      </c>
    </row>
    <row r="69" spans="2:8" x14ac:dyDescent="0.3">
      <c r="B69" s="73" t="s">
        <v>99</v>
      </c>
      <c r="C69" s="92">
        <v>2161.6999999999998</v>
      </c>
      <c r="D69">
        <v>1500</v>
      </c>
      <c r="E69" s="92">
        <v>1500</v>
      </c>
      <c r="F69">
        <v>1500</v>
      </c>
      <c r="G69" s="92">
        <f t="shared" si="18"/>
        <v>-661.69999999999982</v>
      </c>
      <c r="H69" s="74">
        <f t="shared" si="19"/>
        <v>-30.610167923393618</v>
      </c>
    </row>
    <row r="70" spans="2:8" x14ac:dyDescent="0.3">
      <c r="B70" s="73" t="s">
        <v>107</v>
      </c>
      <c r="C70" s="92">
        <v>39.299999999999997</v>
      </c>
      <c r="D70">
        <v>100</v>
      </c>
      <c r="E70" s="92">
        <v>30</v>
      </c>
      <c r="F70">
        <v>30</v>
      </c>
      <c r="G70" s="92">
        <f t="shared" si="18"/>
        <v>60.7</v>
      </c>
      <c r="H70" s="74">
        <f t="shared" si="19"/>
        <v>154.45292620865141</v>
      </c>
    </row>
    <row r="71" spans="2:8" x14ac:dyDescent="0.3">
      <c r="B71" s="73" t="s">
        <v>108</v>
      </c>
      <c r="C71" s="92">
        <v>145.1</v>
      </c>
      <c r="E71" s="92"/>
      <c r="G71" s="92">
        <f t="shared" si="18"/>
        <v>-145.1</v>
      </c>
      <c r="H71" s="74">
        <f t="shared" si="19"/>
        <v>-100</v>
      </c>
    </row>
    <row r="72" spans="2:8" x14ac:dyDescent="0.3">
      <c r="B72" s="73" t="s">
        <v>109</v>
      </c>
      <c r="C72" s="92">
        <v>29</v>
      </c>
      <c r="D72">
        <v>30</v>
      </c>
      <c r="E72" s="92">
        <v>30</v>
      </c>
      <c r="F72">
        <v>30</v>
      </c>
      <c r="G72" s="92">
        <f t="shared" si="18"/>
        <v>1</v>
      </c>
      <c r="H72" s="74">
        <f t="shared" si="19"/>
        <v>3.448275862068968</v>
      </c>
    </row>
    <row r="73" spans="2:8" x14ac:dyDescent="0.3">
      <c r="B73" s="73" t="s">
        <v>110</v>
      </c>
      <c r="C73" s="92">
        <v>24</v>
      </c>
      <c r="E73" s="92"/>
      <c r="G73" s="92">
        <f t="shared" si="18"/>
        <v>-24</v>
      </c>
      <c r="H73" s="74">
        <f t="shared" si="19"/>
        <v>-100</v>
      </c>
    </row>
    <row r="74" spans="2:8" x14ac:dyDescent="0.3">
      <c r="B74" s="73" t="s">
        <v>98</v>
      </c>
      <c r="C74" s="92">
        <v>4300</v>
      </c>
      <c r="D74">
        <v>5100</v>
      </c>
      <c r="E74" s="92">
        <v>5600</v>
      </c>
      <c r="F74">
        <v>5200</v>
      </c>
      <c r="G74" s="92">
        <f>D74-C74</f>
        <v>800</v>
      </c>
      <c r="H74" s="74">
        <f>D74/C74*100-100</f>
        <v>18.604651162790702</v>
      </c>
    </row>
    <row r="75" spans="2:8" x14ac:dyDescent="0.3">
      <c r="B75" s="73" t="s">
        <v>101</v>
      </c>
      <c r="C75" s="94">
        <v>818.2</v>
      </c>
      <c r="D75">
        <v>3451.7</v>
      </c>
      <c r="E75" s="94">
        <v>1320.2</v>
      </c>
      <c r="F75">
        <v>263</v>
      </c>
      <c r="G75" s="94">
        <f t="shared" si="18"/>
        <v>2633.5</v>
      </c>
      <c r="H75" s="74">
        <f t="shared" si="19"/>
        <v>321.86506966511848</v>
      </c>
    </row>
    <row r="76" spans="2:8" x14ac:dyDescent="0.3">
      <c r="B76" s="88" t="s">
        <v>116</v>
      </c>
      <c r="C76" s="95">
        <f>SUM(C68:C75)</f>
        <v>9796.1000000000022</v>
      </c>
      <c r="D76" s="89">
        <f t="shared" ref="D76:F76" si="21">SUM(D68:D75)</f>
        <v>10681.7</v>
      </c>
      <c r="E76" s="95">
        <f t="shared" si="21"/>
        <v>8980.2000000000007</v>
      </c>
      <c r="F76" s="89">
        <f t="shared" si="21"/>
        <v>7523</v>
      </c>
      <c r="G76" s="95">
        <f>D76-C76</f>
        <v>885.59999999999854</v>
      </c>
      <c r="H76" s="90">
        <f t="shared" si="19"/>
        <v>9.040332377170472</v>
      </c>
    </row>
    <row r="78" spans="2:8" x14ac:dyDescent="0.3">
      <c r="B78" s="80" t="s">
        <v>115</v>
      </c>
      <c r="C78" s="81">
        <f>SUM(C56,C68:C75)</f>
        <v>177115.02600000001</v>
      </c>
      <c r="D78" s="82">
        <f>D56+D74+D75</f>
        <v>202628.40000000002</v>
      </c>
      <c r="E78" s="82">
        <f>E56+E74+E75</f>
        <v>202828.1</v>
      </c>
      <c r="F78" s="82">
        <f>F56+F74+F75</f>
        <v>195378</v>
      </c>
      <c r="G78" s="82">
        <f>D78-C78</f>
        <v>25513.374000000011</v>
      </c>
      <c r="H78" s="83">
        <f>D78/C78*100-100</f>
        <v>14.40497431313365</v>
      </c>
    </row>
    <row r="79" spans="2:8" x14ac:dyDescent="0.3">
      <c r="B79" s="99" t="s">
        <v>111</v>
      </c>
      <c r="C79">
        <v>1942.7</v>
      </c>
      <c r="D79">
        <v>2263.4</v>
      </c>
      <c r="E79">
        <v>2765.4</v>
      </c>
      <c r="F79">
        <v>2531.1999999999998</v>
      </c>
    </row>
    <row r="80" spans="2:8" x14ac:dyDescent="0.3">
      <c r="B80" s="99" t="s">
        <v>112</v>
      </c>
      <c r="C80" s="40">
        <f>C56*1.5/100</f>
        <v>2509.7838900000002</v>
      </c>
      <c r="D80" s="40">
        <f t="shared" ref="D80:F80" si="22">D56*1.5/100</f>
        <v>2911.1505000000006</v>
      </c>
      <c r="E80" s="40">
        <f t="shared" si="22"/>
        <v>2938.6184999999996</v>
      </c>
      <c r="F80" s="40">
        <f t="shared" si="22"/>
        <v>2848.7249999999999</v>
      </c>
    </row>
    <row r="81" spans="2:7" ht="15.6" x14ac:dyDescent="0.3">
      <c r="B81" s="2" t="s">
        <v>120</v>
      </c>
      <c r="G81" s="2" t="s">
        <v>119</v>
      </c>
    </row>
  </sheetData>
  <mergeCells count="9">
    <mergeCell ref="G57:H57"/>
    <mergeCell ref="A1:E1"/>
    <mergeCell ref="G3:H3"/>
    <mergeCell ref="A3:A4"/>
    <mergeCell ref="B3:B4"/>
    <mergeCell ref="C3:C4"/>
    <mergeCell ref="D3:D4"/>
    <mergeCell ref="E3:E4"/>
    <mergeCell ref="F3:F4"/>
  </mergeCells>
  <phoneticPr fontId="6" type="noConversion"/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2025-12-16T05:48:37Z</cp:lastPrinted>
  <dcterms:created xsi:type="dcterms:W3CDTF">2022-01-05T07:13:39Z</dcterms:created>
  <dcterms:modified xsi:type="dcterms:W3CDTF">2025-12-17T08:56:37Z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